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Лист1!$4:$4</definedName>
    <definedName name="_xlnm.Print_Area" localSheetId="0">Лист1!$A$1:$J$25</definedName>
  </definedNames>
  <calcPr calcId="145621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5" i="1"/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5" i="1"/>
  <c r="H25" i="1" l="1"/>
  <c r="B25" i="1" l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F5" i="1" s="1"/>
  <c r="E25" i="1" l="1"/>
  <c r="G5" i="1"/>
  <c r="F8" i="1"/>
  <c r="F18" i="1"/>
  <c r="F21" i="1"/>
  <c r="F24" i="1"/>
  <c r="F6" i="1"/>
  <c r="F9" i="1"/>
  <c r="F12" i="1"/>
  <c r="F22" i="1"/>
  <c r="F10" i="1"/>
  <c r="F13" i="1"/>
  <c r="F16" i="1"/>
  <c r="F14" i="1"/>
  <c r="F17" i="1"/>
  <c r="F20" i="1"/>
  <c r="F7" i="1"/>
  <c r="F11" i="1"/>
  <c r="F15" i="1"/>
  <c r="F19" i="1"/>
  <c r="F23" i="1"/>
  <c r="G17" i="1" l="1"/>
  <c r="G18" i="1"/>
  <c r="G11" i="1"/>
  <c r="G22" i="1"/>
  <c r="G8" i="1"/>
  <c r="G23" i="1"/>
  <c r="G7" i="1"/>
  <c r="G16" i="1"/>
  <c r="G12" i="1"/>
  <c r="G21" i="1"/>
  <c r="G15" i="1"/>
  <c r="G10" i="1"/>
  <c r="G14" i="1"/>
  <c r="G24" i="1"/>
  <c r="G19" i="1"/>
  <c r="G20" i="1"/>
  <c r="G13" i="1"/>
  <c r="G9" i="1"/>
  <c r="G6" i="1"/>
  <c r="F25" i="1"/>
  <c r="I25" i="1" l="1"/>
  <c r="G25" i="1"/>
</calcChain>
</file>

<file path=xl/sharedStrings.xml><?xml version="1.0" encoding="utf-8"?>
<sst xmlns="http://schemas.openxmlformats.org/spreadsheetml/2006/main" count="41" uniqueCount="41">
  <si>
    <t>Наименование муниципального образования</t>
  </si>
  <si>
    <t>Количество  ставок</t>
  </si>
  <si>
    <t>Годовой ФОТ специалиста,
тыс. руб.</t>
  </si>
  <si>
    <t xml:space="preserve"> Районный коэффициент и коэффицент за работу в районах Крайнего Севера и  местностей, приравненных к районам Крайнего Севера</t>
  </si>
  <si>
    <t>Годовой ФОТ специалистов с РК и сев. надбавкой и начислениями,
тыс. руб. 
(гр.2*гр.3*гр.4*1,302)</t>
  </si>
  <si>
    <t>Мат. затраты 
(Кмз - 0,0105),
тыс. руб.
(гр.5*0,0105)</t>
  </si>
  <si>
    <t>ФОТ с начислениями и мат. затраты,
тыс. руб.
(гр.5+гр.6)</t>
  </si>
  <si>
    <t>Нормативное количество  рабочих дней на осуществление  государственных полномочий 
(рабочие дни)</t>
  </si>
  <si>
    <t>1</t>
  </si>
  <si>
    <t>3</t>
  </si>
  <si>
    <t>4</t>
  </si>
  <si>
    <t>5</t>
  </si>
  <si>
    <t>6</t>
  </si>
  <si>
    <t>7</t>
  </si>
  <si>
    <t>8</t>
  </si>
  <si>
    <t>9</t>
  </si>
  <si>
    <t>ИТОГО</t>
  </si>
  <si>
    <t>Размер субвенции с учетом рабочих дней
(гр.7/249)*гр.8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</si>
  <si>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</si>
  <si>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</si>
  <si>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</si>
  <si>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</si>
  <si>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</si>
  <si>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</si>
  <si>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</si>
  <si>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</si>
  <si>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</si>
  <si>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</si>
  <si>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</si>
  <si>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</si>
  <si>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</si>
  <si>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</si>
  <si>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</si>
  <si>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</si>
  <si>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</si>
  <si>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</si>
  <si>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</si>
  <si>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</si>
  <si>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>10</t>
  </si>
  <si>
    <t>Общий объем субвенции на 2026-2028 годы (ежегодно), 
тыс. руб.</t>
  </si>
  <si>
    <t>Расчет распределения субвенции местным бюджетам на осуществление отдельных государственных полномочий по регистрации  коллективных договоров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</si>
</sst>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\ ##0.0"/>
    <numFmt numFmtId="166" formatCode="#,##0.000"/>
    <numFmt numFmtId="167" formatCode="0.0"/>
  </numFmts>
  <fonts count="8" x14ac:knownFonts="1">
    <font>
      <sz val="11"/>
      <color theme="1"/>
      <name val="Calibri"/>
      <family val="2"/>
      <scheme val="minor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Arial Cyr"/>
      <charset val="204"/>
    </font>
    <font>
      <sz val="10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 Cyr"/>
      <family val="2"/>
    </font>
    <font>
      <b/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2" fillId="0" borderId="0" xfId="0" applyFont="1" applyFill="1" applyAlignment="1">
      <alignment horizontal="center" wrapText="1"/>
    </xf>
    <xf numFmtId="1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164" fontId="2" fillId="0" borderId="1" xfId="2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" fontId="2" fillId="0" borderId="1" xfId="2" applyNumberFormat="1" applyFont="1" applyFill="1" applyBorder="1" applyAlignment="1">
      <alignment horizontal="center" vertical="center"/>
    </xf>
    <xf numFmtId="2" fontId="7" fillId="0" borderId="1" xfId="1" applyNumberFormat="1" applyFont="1" applyBorder="1" applyAlignment="1">
      <alignment vertical="top" wrapText="1"/>
    </xf>
    <xf numFmtId="166" fontId="7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/>
    </xf>
    <xf numFmtId="165" fontId="2" fillId="2" borderId="1" xfId="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wrapText="1"/>
    </xf>
    <xf numFmtId="165" fontId="2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/>
    </xf>
    <xf numFmtId="0" fontId="0" fillId="0" borderId="0" xfId="0" applyBorder="1"/>
    <xf numFmtId="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7" fontId="0" fillId="0" borderId="0" xfId="0" applyNumberFormat="1" applyFill="1" applyBorder="1"/>
    <xf numFmtId="0" fontId="1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7" xfId="1"/>
    <cellStyle name="Обычный_Штат  (70 ед) ДТЗН ТО  приказ №54 кратко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Layout" zoomScaleNormal="100" workbookViewId="0">
      <selection activeCell="E3" sqref="E3"/>
    </sheetView>
  </sheetViews>
  <sheetFormatPr defaultRowHeight="15" x14ac:dyDescent="0.25"/>
  <cols>
    <col min="1" max="1" width="46" customWidth="1"/>
    <col min="2" max="2" width="10.42578125" customWidth="1"/>
    <col min="3" max="3" width="11.42578125" customWidth="1"/>
    <col min="4" max="4" width="14.7109375" customWidth="1"/>
    <col min="5" max="5" width="19" customWidth="1"/>
    <col min="6" max="6" width="12.7109375" customWidth="1"/>
    <col min="7" max="7" width="12.85546875" customWidth="1"/>
    <col min="8" max="8" width="14.85546875" customWidth="1"/>
    <col min="9" max="10" width="17.28515625" customWidth="1"/>
    <col min="11" max="11" width="9.28515625" customWidth="1"/>
    <col min="12" max="12" width="9.7109375" customWidth="1"/>
  </cols>
  <sheetData>
    <row r="1" spans="1:13" ht="36.75" customHeight="1" x14ac:dyDescent="0.25">
      <c r="A1" s="29" t="s">
        <v>40</v>
      </c>
      <c r="B1" s="29"/>
      <c r="C1" s="29"/>
      <c r="D1" s="29"/>
      <c r="E1" s="29"/>
      <c r="F1" s="29"/>
      <c r="G1" s="29"/>
      <c r="H1" s="29"/>
      <c r="I1" s="29"/>
      <c r="J1" s="29"/>
      <c r="K1" s="25"/>
      <c r="L1" s="25"/>
      <c r="M1" s="25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22"/>
      <c r="K2" s="25"/>
      <c r="L2" s="25"/>
      <c r="M2" s="25"/>
    </row>
    <row r="3" spans="1:13" ht="132.75" customHeight="1" x14ac:dyDescent="0.25">
      <c r="A3" s="2" t="s">
        <v>0</v>
      </c>
      <c r="B3" s="3" t="s">
        <v>1</v>
      </c>
      <c r="C3" s="4" t="s">
        <v>2</v>
      </c>
      <c r="D3" s="5" t="s">
        <v>3</v>
      </c>
      <c r="E3" s="4" t="s">
        <v>4</v>
      </c>
      <c r="F3" s="5" t="s">
        <v>5</v>
      </c>
      <c r="G3" s="4" t="s">
        <v>6</v>
      </c>
      <c r="H3" s="5" t="s">
        <v>7</v>
      </c>
      <c r="I3" s="16" t="s">
        <v>17</v>
      </c>
      <c r="J3" s="16" t="s">
        <v>39</v>
      </c>
      <c r="K3" s="26"/>
      <c r="L3" s="26"/>
      <c r="M3" s="25"/>
    </row>
    <row r="4" spans="1:13" ht="15.75" x14ac:dyDescent="0.25">
      <c r="A4" s="6" t="s">
        <v>8</v>
      </c>
      <c r="B4" s="7">
        <v>2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  <c r="I4" s="17" t="s">
        <v>15</v>
      </c>
      <c r="J4" s="17" t="s">
        <v>38</v>
      </c>
      <c r="K4" s="27"/>
      <c r="L4" s="27"/>
      <c r="M4" s="25"/>
    </row>
    <row r="5" spans="1:13" ht="30" x14ac:dyDescent="0.25">
      <c r="A5" s="21" t="s">
        <v>18</v>
      </c>
      <c r="B5" s="7">
        <v>0.5</v>
      </c>
      <c r="C5" s="8">
        <f>224*1.05*1.04*1.043*1.1*1.055*1.15</f>
        <v>340.48497362879999</v>
      </c>
      <c r="D5" s="9">
        <v>2.2000000000000002</v>
      </c>
      <c r="E5" s="9">
        <f>ROUND(C5*D5*1.302,1)</f>
        <v>975.3</v>
      </c>
      <c r="F5" s="8">
        <f>ROUND(E5*0.0105,1)</f>
        <v>10.199999999999999</v>
      </c>
      <c r="G5" s="15">
        <f>E5+F5</f>
        <v>985.5</v>
      </c>
      <c r="H5" s="20">
        <v>42</v>
      </c>
      <c r="I5" s="18">
        <f>ROUND(G5/249*H5,1)</f>
        <v>166.2</v>
      </c>
      <c r="J5" s="18">
        <v>166.2</v>
      </c>
      <c r="K5" s="23"/>
      <c r="L5" s="28"/>
      <c r="M5" s="25"/>
    </row>
    <row r="6" spans="1:13" ht="30" x14ac:dyDescent="0.25">
      <c r="A6" s="21" t="s">
        <v>19</v>
      </c>
      <c r="B6" s="7">
        <v>0.2</v>
      </c>
      <c r="C6" s="8">
        <f t="shared" ref="C6:C24" si="0">224*1.05*1.04*1.043*1.1*1.055*1.15</f>
        <v>340.48497362879999</v>
      </c>
      <c r="D6" s="9">
        <v>1.3</v>
      </c>
      <c r="E6" s="9">
        <f t="shared" ref="E6:E24" si="1">ROUND(C6*D6*1.302,1)</f>
        <v>576.29999999999995</v>
      </c>
      <c r="F6" s="8">
        <f t="shared" ref="F6:F24" si="2">ROUND(E6*0.0105,1)</f>
        <v>6.1</v>
      </c>
      <c r="G6" s="10">
        <f t="shared" ref="G6:G24" si="3">E6+F6</f>
        <v>582.4</v>
      </c>
      <c r="H6" s="20">
        <v>116</v>
      </c>
      <c r="I6" s="18">
        <f t="shared" ref="I6:I24" si="4">ROUND(G6/249*H6,1)</f>
        <v>271.3</v>
      </c>
      <c r="J6" s="18">
        <v>271.3</v>
      </c>
      <c r="K6" s="23"/>
      <c r="L6" s="28"/>
      <c r="M6" s="25"/>
    </row>
    <row r="7" spans="1:13" ht="30" x14ac:dyDescent="0.25">
      <c r="A7" s="21" t="s">
        <v>20</v>
      </c>
      <c r="B7" s="7">
        <v>0.2</v>
      </c>
      <c r="C7" s="8">
        <f t="shared" si="0"/>
        <v>340.48497362879999</v>
      </c>
      <c r="D7" s="9">
        <v>1.8</v>
      </c>
      <c r="E7" s="9">
        <f t="shared" si="1"/>
        <v>798</v>
      </c>
      <c r="F7" s="8">
        <f t="shared" si="2"/>
        <v>8.4</v>
      </c>
      <c r="G7" s="10">
        <f t="shared" si="3"/>
        <v>806.4</v>
      </c>
      <c r="H7" s="20">
        <v>48</v>
      </c>
      <c r="I7" s="18">
        <f t="shared" si="4"/>
        <v>155.5</v>
      </c>
      <c r="J7" s="18">
        <v>155.5</v>
      </c>
      <c r="K7" s="23"/>
      <c r="L7" s="28"/>
      <c r="M7" s="25"/>
    </row>
    <row r="8" spans="1:13" ht="30" x14ac:dyDescent="0.25">
      <c r="A8" s="21" t="s">
        <v>21</v>
      </c>
      <c r="B8" s="7">
        <v>0.1</v>
      </c>
      <c r="C8" s="8">
        <f t="shared" si="0"/>
        <v>340.48497362879999</v>
      </c>
      <c r="D8" s="9">
        <v>2</v>
      </c>
      <c r="E8" s="9">
        <f t="shared" si="1"/>
        <v>886.6</v>
      </c>
      <c r="F8" s="8">
        <f t="shared" si="2"/>
        <v>9.3000000000000007</v>
      </c>
      <c r="G8" s="10">
        <f t="shared" si="3"/>
        <v>895.9</v>
      </c>
      <c r="H8" s="20">
        <v>42</v>
      </c>
      <c r="I8" s="18">
        <f t="shared" si="4"/>
        <v>151.1</v>
      </c>
      <c r="J8" s="18">
        <v>151.1</v>
      </c>
      <c r="K8" s="23"/>
      <c r="L8" s="28"/>
      <c r="M8" s="25"/>
    </row>
    <row r="9" spans="1:13" ht="30" x14ac:dyDescent="0.25">
      <c r="A9" s="21" t="s">
        <v>22</v>
      </c>
      <c r="B9" s="7">
        <v>0.2</v>
      </c>
      <c r="C9" s="8">
        <f t="shared" si="0"/>
        <v>340.48497362879999</v>
      </c>
      <c r="D9" s="9">
        <v>1.3</v>
      </c>
      <c r="E9" s="9">
        <f t="shared" si="1"/>
        <v>576.29999999999995</v>
      </c>
      <c r="F9" s="8">
        <f t="shared" si="2"/>
        <v>6.1</v>
      </c>
      <c r="G9" s="10">
        <f t="shared" si="3"/>
        <v>582.4</v>
      </c>
      <c r="H9" s="20">
        <v>10</v>
      </c>
      <c r="I9" s="18">
        <f t="shared" si="4"/>
        <v>23.4</v>
      </c>
      <c r="J9" s="18">
        <v>23.4</v>
      </c>
      <c r="K9" s="23"/>
      <c r="L9" s="28"/>
      <c r="M9" s="25"/>
    </row>
    <row r="10" spans="1:13" ht="30" x14ac:dyDescent="0.25">
      <c r="A10" s="21" t="s">
        <v>23</v>
      </c>
      <c r="B10" s="7">
        <v>0.1</v>
      </c>
      <c r="C10" s="8">
        <f t="shared" si="0"/>
        <v>340.48497362879999</v>
      </c>
      <c r="D10" s="9">
        <v>2</v>
      </c>
      <c r="E10" s="9">
        <f t="shared" si="1"/>
        <v>886.6</v>
      </c>
      <c r="F10" s="8">
        <f t="shared" si="2"/>
        <v>9.3000000000000007</v>
      </c>
      <c r="G10" s="10">
        <f t="shared" si="3"/>
        <v>895.9</v>
      </c>
      <c r="H10" s="20">
        <v>36</v>
      </c>
      <c r="I10" s="18">
        <f t="shared" si="4"/>
        <v>129.5</v>
      </c>
      <c r="J10" s="18">
        <v>129.5</v>
      </c>
      <c r="K10" s="23"/>
      <c r="L10" s="28"/>
      <c r="M10" s="25"/>
    </row>
    <row r="11" spans="1:13" ht="30" x14ac:dyDescent="0.25">
      <c r="A11" s="21" t="s">
        <v>24</v>
      </c>
      <c r="B11" s="7">
        <v>0.3</v>
      </c>
      <c r="C11" s="8">
        <f t="shared" si="0"/>
        <v>340.48497362879999</v>
      </c>
      <c r="D11" s="9">
        <v>1.3</v>
      </c>
      <c r="E11" s="9">
        <f t="shared" si="1"/>
        <v>576.29999999999995</v>
      </c>
      <c r="F11" s="8">
        <f t="shared" si="2"/>
        <v>6.1</v>
      </c>
      <c r="G11" s="10">
        <f t="shared" si="3"/>
        <v>582.4</v>
      </c>
      <c r="H11" s="20">
        <v>16</v>
      </c>
      <c r="I11" s="18">
        <f t="shared" si="4"/>
        <v>37.4</v>
      </c>
      <c r="J11" s="18">
        <v>37.4</v>
      </c>
      <c r="K11" s="23"/>
      <c r="L11" s="28"/>
      <c r="M11" s="25"/>
    </row>
    <row r="12" spans="1:13" ht="30" x14ac:dyDescent="0.25">
      <c r="A12" s="21" t="s">
        <v>25</v>
      </c>
      <c r="B12" s="7">
        <v>0.16</v>
      </c>
      <c r="C12" s="8">
        <f t="shared" si="0"/>
        <v>340.48497362879999</v>
      </c>
      <c r="D12" s="9">
        <v>2</v>
      </c>
      <c r="E12" s="9">
        <f t="shared" si="1"/>
        <v>886.6</v>
      </c>
      <c r="F12" s="8">
        <f t="shared" si="2"/>
        <v>9.3000000000000007</v>
      </c>
      <c r="G12" s="10">
        <f t="shared" si="3"/>
        <v>895.9</v>
      </c>
      <c r="H12" s="20">
        <v>78</v>
      </c>
      <c r="I12" s="18">
        <f t="shared" si="4"/>
        <v>280.60000000000002</v>
      </c>
      <c r="J12" s="18">
        <v>280.60000000000002</v>
      </c>
      <c r="K12" s="23"/>
      <c r="L12" s="28"/>
      <c r="M12" s="25"/>
    </row>
    <row r="13" spans="1:13" ht="30" x14ac:dyDescent="0.25">
      <c r="A13" s="21" t="s">
        <v>26</v>
      </c>
      <c r="B13" s="7">
        <v>0.3</v>
      </c>
      <c r="C13" s="8">
        <f t="shared" si="0"/>
        <v>340.48497362879999</v>
      </c>
      <c r="D13" s="9">
        <v>1.8</v>
      </c>
      <c r="E13" s="9">
        <f t="shared" si="1"/>
        <v>798</v>
      </c>
      <c r="F13" s="8">
        <f t="shared" si="2"/>
        <v>8.4</v>
      </c>
      <c r="G13" s="10">
        <f t="shared" si="3"/>
        <v>806.4</v>
      </c>
      <c r="H13" s="20">
        <v>38</v>
      </c>
      <c r="I13" s="18">
        <f t="shared" si="4"/>
        <v>123.1</v>
      </c>
      <c r="J13" s="18">
        <v>123.1</v>
      </c>
      <c r="K13" s="23"/>
      <c r="L13" s="28"/>
      <c r="M13" s="25"/>
    </row>
    <row r="14" spans="1:13" ht="30" x14ac:dyDescent="0.25">
      <c r="A14" s="21" t="s">
        <v>27</v>
      </c>
      <c r="B14" s="7">
        <v>0.14000000000000001</v>
      </c>
      <c r="C14" s="8">
        <f t="shared" si="0"/>
        <v>340.48497362879999</v>
      </c>
      <c r="D14" s="9">
        <v>1.8</v>
      </c>
      <c r="E14" s="9">
        <f t="shared" si="1"/>
        <v>798</v>
      </c>
      <c r="F14" s="8">
        <f t="shared" si="2"/>
        <v>8.4</v>
      </c>
      <c r="G14" s="10">
        <f t="shared" si="3"/>
        <v>806.4</v>
      </c>
      <c r="H14" s="20">
        <v>74</v>
      </c>
      <c r="I14" s="18">
        <f t="shared" si="4"/>
        <v>239.7</v>
      </c>
      <c r="J14" s="18">
        <v>239.7</v>
      </c>
      <c r="K14" s="23"/>
      <c r="L14" s="28"/>
      <c r="M14" s="25"/>
    </row>
    <row r="15" spans="1:13" ht="30" x14ac:dyDescent="0.25">
      <c r="A15" s="21" t="s">
        <v>28</v>
      </c>
      <c r="B15" s="7">
        <v>0.4</v>
      </c>
      <c r="C15" s="8">
        <f t="shared" si="0"/>
        <v>340.48497362879999</v>
      </c>
      <c r="D15" s="9">
        <v>2</v>
      </c>
      <c r="E15" s="9">
        <f t="shared" si="1"/>
        <v>886.6</v>
      </c>
      <c r="F15" s="8">
        <f t="shared" si="2"/>
        <v>9.3000000000000007</v>
      </c>
      <c r="G15" s="10">
        <f t="shared" si="3"/>
        <v>895.9</v>
      </c>
      <c r="H15" s="20">
        <v>32</v>
      </c>
      <c r="I15" s="18">
        <f t="shared" si="4"/>
        <v>115.1</v>
      </c>
      <c r="J15" s="18">
        <v>115.1</v>
      </c>
      <c r="K15" s="23"/>
      <c r="L15" s="28"/>
      <c r="M15" s="25"/>
    </row>
    <row r="16" spans="1:13" ht="30" x14ac:dyDescent="0.25">
      <c r="A16" s="21" t="s">
        <v>29</v>
      </c>
      <c r="B16" s="7">
        <v>0.14000000000000001</v>
      </c>
      <c r="C16" s="8">
        <f t="shared" si="0"/>
        <v>340.48497362879999</v>
      </c>
      <c r="D16" s="9">
        <v>1.3</v>
      </c>
      <c r="E16" s="9">
        <f t="shared" si="1"/>
        <v>576.29999999999995</v>
      </c>
      <c r="F16" s="8">
        <f t="shared" si="2"/>
        <v>6.1</v>
      </c>
      <c r="G16" s="10">
        <f t="shared" si="3"/>
        <v>582.4</v>
      </c>
      <c r="H16" s="20">
        <v>91</v>
      </c>
      <c r="I16" s="18">
        <f t="shared" si="4"/>
        <v>212.8</v>
      </c>
      <c r="J16" s="18">
        <v>212.8</v>
      </c>
      <c r="K16" s="23"/>
      <c r="L16" s="28"/>
      <c r="M16" s="25"/>
    </row>
    <row r="17" spans="1:13" ht="30" x14ac:dyDescent="0.25">
      <c r="A17" s="21" t="s">
        <v>30</v>
      </c>
      <c r="B17" s="7">
        <v>0.6</v>
      </c>
      <c r="C17" s="8">
        <f t="shared" si="0"/>
        <v>340.48497362879999</v>
      </c>
      <c r="D17" s="9">
        <v>1.8</v>
      </c>
      <c r="E17" s="9">
        <f t="shared" si="1"/>
        <v>798</v>
      </c>
      <c r="F17" s="8">
        <f t="shared" si="2"/>
        <v>8.4</v>
      </c>
      <c r="G17" s="10">
        <f t="shared" si="3"/>
        <v>806.4</v>
      </c>
      <c r="H17" s="20">
        <v>32</v>
      </c>
      <c r="I17" s="18">
        <f t="shared" si="4"/>
        <v>103.6</v>
      </c>
      <c r="J17" s="18">
        <v>103.6</v>
      </c>
      <c r="K17" s="23"/>
      <c r="L17" s="28"/>
      <c r="M17" s="25"/>
    </row>
    <row r="18" spans="1:13" ht="30" x14ac:dyDescent="0.25">
      <c r="A18" s="21" t="s">
        <v>31</v>
      </c>
      <c r="B18" s="7">
        <v>0.2</v>
      </c>
      <c r="C18" s="8">
        <f t="shared" si="0"/>
        <v>340.48497362879999</v>
      </c>
      <c r="D18" s="9">
        <v>1.3</v>
      </c>
      <c r="E18" s="9">
        <f t="shared" si="1"/>
        <v>576.29999999999995</v>
      </c>
      <c r="F18" s="8">
        <f t="shared" si="2"/>
        <v>6.1</v>
      </c>
      <c r="G18" s="10">
        <f t="shared" si="3"/>
        <v>582.4</v>
      </c>
      <c r="H18" s="20">
        <v>170</v>
      </c>
      <c r="I18" s="18">
        <f t="shared" si="4"/>
        <v>397.6</v>
      </c>
      <c r="J18" s="18">
        <v>397.6</v>
      </c>
      <c r="K18" s="23"/>
      <c r="L18" s="28"/>
      <c r="M18" s="25"/>
    </row>
    <row r="19" spans="1:13" ht="30" x14ac:dyDescent="0.25">
      <c r="A19" s="21" t="s">
        <v>32</v>
      </c>
      <c r="B19" s="7">
        <v>0.1</v>
      </c>
      <c r="C19" s="8">
        <f t="shared" si="0"/>
        <v>340.48497362879999</v>
      </c>
      <c r="D19" s="9">
        <v>2</v>
      </c>
      <c r="E19" s="9">
        <f t="shared" si="1"/>
        <v>886.6</v>
      </c>
      <c r="F19" s="8">
        <f t="shared" si="2"/>
        <v>9.3000000000000007</v>
      </c>
      <c r="G19" s="10">
        <f t="shared" si="3"/>
        <v>895.9</v>
      </c>
      <c r="H19" s="20">
        <v>46</v>
      </c>
      <c r="I19" s="18">
        <f t="shared" si="4"/>
        <v>165.5</v>
      </c>
      <c r="J19" s="18">
        <v>165.5</v>
      </c>
      <c r="K19" s="23"/>
      <c r="L19" s="28"/>
      <c r="M19" s="25"/>
    </row>
    <row r="20" spans="1:13" ht="30" x14ac:dyDescent="0.25">
      <c r="A20" s="21" t="s">
        <v>33</v>
      </c>
      <c r="B20" s="11">
        <v>2</v>
      </c>
      <c r="C20" s="8">
        <f t="shared" si="0"/>
        <v>340.48497362879999</v>
      </c>
      <c r="D20" s="9">
        <v>1.3</v>
      </c>
      <c r="E20" s="9">
        <f t="shared" si="1"/>
        <v>576.29999999999995</v>
      </c>
      <c r="F20" s="8">
        <f t="shared" si="2"/>
        <v>6.1</v>
      </c>
      <c r="G20" s="10">
        <f t="shared" si="3"/>
        <v>582.4</v>
      </c>
      <c r="H20" s="20">
        <v>26</v>
      </c>
      <c r="I20" s="18">
        <f t="shared" si="4"/>
        <v>60.8</v>
      </c>
      <c r="J20" s="18">
        <v>60.8</v>
      </c>
      <c r="K20" s="23"/>
      <c r="L20" s="28"/>
      <c r="M20" s="25"/>
    </row>
    <row r="21" spans="1:13" x14ac:dyDescent="0.25">
      <c r="A21" s="21" t="s">
        <v>34</v>
      </c>
      <c r="B21" s="7">
        <v>0.68</v>
      </c>
      <c r="C21" s="8">
        <f t="shared" si="0"/>
        <v>340.48497362879999</v>
      </c>
      <c r="D21" s="9">
        <v>1.3</v>
      </c>
      <c r="E21" s="9">
        <f t="shared" si="1"/>
        <v>576.29999999999995</v>
      </c>
      <c r="F21" s="8">
        <f t="shared" si="2"/>
        <v>6.1</v>
      </c>
      <c r="G21" s="10">
        <f t="shared" si="3"/>
        <v>582.4</v>
      </c>
      <c r="H21" s="20">
        <v>499</v>
      </c>
      <c r="I21" s="18">
        <f t="shared" si="4"/>
        <v>1167.0999999999999</v>
      </c>
      <c r="J21" s="18">
        <v>1167.0999999999999</v>
      </c>
      <c r="K21" s="23"/>
      <c r="L21" s="28"/>
      <c r="M21" s="25"/>
    </row>
    <row r="22" spans="1:13" ht="30" x14ac:dyDescent="0.25">
      <c r="A22" s="21" t="s">
        <v>35</v>
      </c>
      <c r="B22" s="7">
        <v>6.0000000000000001E-3</v>
      </c>
      <c r="C22" s="8">
        <f t="shared" si="0"/>
        <v>340.48497362879999</v>
      </c>
      <c r="D22" s="9">
        <v>2.2000000000000002</v>
      </c>
      <c r="E22" s="9">
        <f t="shared" si="1"/>
        <v>975.3</v>
      </c>
      <c r="F22" s="8">
        <f t="shared" si="2"/>
        <v>10.199999999999999</v>
      </c>
      <c r="G22" s="10">
        <f t="shared" si="3"/>
        <v>985.5</v>
      </c>
      <c r="H22" s="20">
        <v>158</v>
      </c>
      <c r="I22" s="18">
        <f t="shared" si="4"/>
        <v>625.29999999999995</v>
      </c>
      <c r="J22" s="18">
        <v>625.29999999999995</v>
      </c>
      <c r="K22" s="23"/>
      <c r="L22" s="28"/>
      <c r="M22" s="25"/>
    </row>
    <row r="23" spans="1:13" ht="30" x14ac:dyDescent="0.25">
      <c r="A23" s="21" t="s">
        <v>36</v>
      </c>
      <c r="B23" s="7">
        <v>1.5</v>
      </c>
      <c r="C23" s="8">
        <f t="shared" si="0"/>
        <v>340.48497362879999</v>
      </c>
      <c r="D23" s="9">
        <v>2</v>
      </c>
      <c r="E23" s="9">
        <f t="shared" si="1"/>
        <v>886.6</v>
      </c>
      <c r="F23" s="8">
        <f t="shared" si="2"/>
        <v>9.3000000000000007</v>
      </c>
      <c r="G23" s="10">
        <f t="shared" si="3"/>
        <v>895.9</v>
      </c>
      <c r="H23" s="20">
        <v>12</v>
      </c>
      <c r="I23" s="18">
        <f t="shared" si="4"/>
        <v>43.2</v>
      </c>
      <c r="J23" s="18">
        <v>43.2</v>
      </c>
      <c r="K23" s="23"/>
      <c r="L23" s="28"/>
      <c r="M23" s="25"/>
    </row>
    <row r="24" spans="1:13" ht="45" x14ac:dyDescent="0.25">
      <c r="A24" s="21" t="s">
        <v>37</v>
      </c>
      <c r="B24" s="7">
        <v>1</v>
      </c>
      <c r="C24" s="8">
        <f t="shared" si="0"/>
        <v>340.48497362879999</v>
      </c>
      <c r="D24" s="9">
        <v>1.5</v>
      </c>
      <c r="E24" s="9">
        <f t="shared" si="1"/>
        <v>665</v>
      </c>
      <c r="F24" s="8">
        <f t="shared" si="2"/>
        <v>7</v>
      </c>
      <c r="G24" s="15">
        <f t="shared" si="3"/>
        <v>672</v>
      </c>
      <c r="H24" s="20">
        <v>366</v>
      </c>
      <c r="I24" s="18">
        <f t="shared" si="4"/>
        <v>987.8</v>
      </c>
      <c r="J24" s="18">
        <v>987.8</v>
      </c>
      <c r="K24" s="23"/>
      <c r="L24" s="28"/>
      <c r="M24" s="25"/>
    </row>
    <row r="25" spans="1:13" x14ac:dyDescent="0.25">
      <c r="A25" s="12" t="s">
        <v>16</v>
      </c>
      <c r="B25" s="13">
        <f>SUM(B5:B24)</f>
        <v>8.8260000000000005</v>
      </c>
      <c r="C25" s="14"/>
      <c r="D25" s="14"/>
      <c r="E25" s="14">
        <f t="shared" ref="E25:I25" si="5">SUM(E5:E24)</f>
        <v>15161.299999999997</v>
      </c>
      <c r="F25" s="14">
        <f t="shared" si="5"/>
        <v>159.5</v>
      </c>
      <c r="G25" s="14">
        <f t="shared" si="5"/>
        <v>15320.799999999996</v>
      </c>
      <c r="H25" s="14">
        <f t="shared" si="5"/>
        <v>1932</v>
      </c>
      <c r="I25" s="19">
        <f t="shared" si="5"/>
        <v>5456.5999999999995</v>
      </c>
      <c r="J25" s="19">
        <v>5456.5999999999995</v>
      </c>
      <c r="K25" s="24"/>
      <c r="L25" s="24"/>
      <c r="M25" s="25"/>
    </row>
    <row r="26" spans="1:13" x14ac:dyDescent="0.25">
      <c r="J26" s="25"/>
      <c r="K26" s="25"/>
      <c r="L26" s="25"/>
      <c r="M26" s="25"/>
    </row>
  </sheetData>
  <mergeCells count="1">
    <mergeCell ref="A1:J1"/>
  </mergeCells>
  <pageMargins left="0.39370078740157483" right="0.39370078740157483" top="0.78740157480314965" bottom="0.78740157480314965" header="0.49212598425196852" footer="0.31496062992125984"/>
  <pageSetup paperSize="9" scale="78" firstPageNumber="94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2025-09-23T07:45:07Z</dcterms:modified>
</cp:coreProperties>
</file>